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913"/>
  <workbookPr/>
  <mc:AlternateContent xmlns:mc="http://schemas.openxmlformats.org/markup-compatibility/2006">
    <mc:Choice Requires="x15">
      <x15ac:absPath xmlns:x15ac="http://schemas.microsoft.com/office/spreadsheetml/2010/11/ac" url="/Users/dimclean/Documents/My Files/2020/"/>
    </mc:Choice>
  </mc:AlternateContent>
  <xr:revisionPtr revIDLastSave="0" documentId="8_{78AD826B-F102-A64A-A3E2-762ECEFC167A}" xr6:coauthVersionLast="45" xr6:coauthVersionMax="45" xr10:uidLastSave="{00000000-0000-0000-0000-000000000000}"/>
  <bookViews>
    <workbookView xWindow="21400" yWindow="4400" windowWidth="28800" windowHeight="18000" xr2:uid="{00000000-000D-0000-FFFF-FFFF00000000}"/>
  </bookViews>
  <sheets>
    <sheet name="Fall 2020"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K27" i="1" l="1"/>
  <c r="E5" i="1" s="1"/>
  <c r="F27" i="1" l="1"/>
  <c r="K13" i="1" l="1"/>
</calcChain>
</file>

<file path=xl/sharedStrings.xml><?xml version="1.0" encoding="utf-8"?>
<sst xmlns="http://schemas.openxmlformats.org/spreadsheetml/2006/main" count="135" uniqueCount="72">
  <si>
    <t>Provide Answers to Each of the Below Priority Questions</t>
  </si>
  <si>
    <t>Totals</t>
  </si>
  <si>
    <t>Additional Column Information for Consideration</t>
  </si>
  <si>
    <t xml:space="preserve">Column G: Will the course be taught from 4:00--8:00PM? </t>
  </si>
  <si>
    <t xml:space="preserve">Column J: Is this course directed towards graduating students (undergraduate or graduate)? </t>
  </si>
  <si>
    <t>Column K:  Provide salary plus fringe</t>
  </si>
  <si>
    <t>Answer Columns F to J as Yes or No; Column K for cost of section - See Above for Additional Information</t>
  </si>
  <si>
    <t>Department</t>
  </si>
  <si>
    <t>Course/Section/Recitation</t>
  </si>
  <si>
    <t xml:space="preserve">Capacity </t>
  </si>
  <si>
    <t>Credits</t>
  </si>
  <si>
    <t>SCHs</t>
  </si>
  <si>
    <t>4:00-8:00 Time Block</t>
  </si>
  <si>
    <t>AUCC</t>
  </si>
  <si>
    <t>First Year</t>
  </si>
  <si>
    <t xml:space="preserve">Final Year </t>
  </si>
  <si>
    <t>Section Cost (include fringe)</t>
  </si>
  <si>
    <t>Any other notes or context</t>
  </si>
  <si>
    <t>Column F: What is the Student Credit Hour production of the section?</t>
  </si>
  <si>
    <t>Column H: Is the course an AUCC course?</t>
  </si>
  <si>
    <t>Column I: Is this course directed towards first-year students (undergraduate or graduate)?</t>
  </si>
  <si>
    <t>1. # of Added F2F or Hybrid Course Sections</t>
  </si>
  <si>
    <t>2. # of Added F2F or Hybrid Courses Serving Graduating Students</t>
  </si>
  <si>
    <t>3. # of Added Courses Serving First-Year Students</t>
  </si>
  <si>
    <t>4. Instructional Cost</t>
  </si>
  <si>
    <r>
      <t>College:</t>
    </r>
    <r>
      <rPr>
        <sz val="11"/>
        <color theme="1"/>
        <rFont val="Calibri"/>
        <family val="2"/>
        <scheme val="minor"/>
      </rPr>
      <t xml:space="preserve">  </t>
    </r>
    <r>
      <rPr>
        <b/>
        <sz val="11"/>
        <color theme="1"/>
        <rFont val="Calibri"/>
        <family val="2"/>
        <scheme val="minor"/>
      </rPr>
      <t>Walter Scott, Jr. College of Engineering</t>
    </r>
  </si>
  <si>
    <t>Atmospheric Science</t>
  </si>
  <si>
    <t xml:space="preserve">ATS 606, ATS622, ATS 632, ATS 641, ATS 651, ATS 655, ATS 715  </t>
  </si>
  <si>
    <t>~25 per course</t>
  </si>
  <si>
    <t>2-3 cr per course</t>
  </si>
  <si>
    <t>No</t>
  </si>
  <si>
    <t>Yes for 606, 622, 641, 655</t>
  </si>
  <si>
    <t>This request is for a Meeting Owl Pro to support HYFLEx delivery of multiple ATS grad classes.  These are taught in department classroom space on Foothilss Campus.  We used a Meeting Owl effectively to support HYFLEX delivery of select classes in FA20, but need a second unit to support increased offering of the face to face aspect of SP21 HYFLEX classes</t>
  </si>
  <si>
    <t>Chemical and Biological Engineering</t>
  </si>
  <si>
    <t>CBE 443</t>
  </si>
  <si>
    <t>13 per section</t>
  </si>
  <si>
    <t>YES</t>
  </si>
  <si>
    <t>NO</t>
  </si>
  <si>
    <r>
      <t xml:space="preserve">CBE 443 is a senior-level lab course known as unit operations. It is required of all CBE students in order to graduate. And it, plus CBE 333 in the fall, are viewed by ABET as second only in importance to the capstone design sequence. Pre-pandemic sections were capped at 24, but 50% occupancy will limit enrollment to 12 or 13 students per section, so it's neccesary to add 3 new sections, for a total of 7. To manage the new sections </t>
    </r>
    <r>
      <rPr>
        <b/>
        <sz val="11"/>
        <color rgb="FF000000"/>
        <rFont val="Calibri"/>
        <family val="2"/>
      </rPr>
      <t>the department is requesting an additional 2 GTA positions</t>
    </r>
    <r>
      <rPr>
        <sz val="11"/>
        <color theme="1"/>
        <rFont val="Calibri"/>
        <family val="2"/>
        <scheme val="minor"/>
      </rPr>
      <t xml:space="preserve"> </t>
    </r>
    <r>
      <rPr>
        <b/>
        <sz val="11"/>
        <color rgb="FF000000"/>
        <rFont val="Calibri"/>
        <family val="2"/>
      </rPr>
      <t>for the fall semester,</t>
    </r>
    <r>
      <rPr>
        <sz val="11"/>
        <color theme="1"/>
        <rFont val="Calibri"/>
        <family val="2"/>
        <scheme val="minor"/>
      </rPr>
      <t xml:space="preserve"> </t>
    </r>
    <r>
      <rPr>
        <b/>
        <sz val="11"/>
        <color rgb="FF000000"/>
        <rFont val="Calibri"/>
        <family val="2"/>
      </rPr>
      <t>plus 2 tuition waivers</t>
    </r>
    <r>
      <rPr>
        <sz val="11"/>
        <color theme="1"/>
        <rFont val="Calibri"/>
        <family val="2"/>
        <scheme val="minor"/>
      </rPr>
      <t xml:space="preserve">. Please note that the number of credits is misleading; unit ops classes require substantially more time than would be associated with a standard lab course (which is true nationwide). </t>
    </r>
  </si>
  <si>
    <t>CIVE 301/ L1-L4</t>
  </si>
  <si>
    <t>72 total (18 per lab); would like to Iincrease to 8 labs decrease to 9 people per lab</t>
  </si>
  <si>
    <t>Potentially some sections</t>
  </si>
  <si>
    <r>
      <t xml:space="preserve">Add 4 additional labs which allows for more in-person time in lab. Due to COIVD-19, labs are divided into 3 groups to allow for social distance. As a result, each group is in the lab for less than an hour during the scheduled lab time. Adding additional lab sections will allow for more time in a lab. </t>
    </r>
    <r>
      <rPr>
        <b/>
        <sz val="11"/>
        <color rgb="FF000000"/>
        <rFont val="Calibri"/>
        <family val="2"/>
      </rPr>
      <t>This request is based on the understanding that the CEE department is also receiving 1.5 GTA (0.75 FTE) tuition waivers for the SP21 semester.</t>
    </r>
  </si>
  <si>
    <t>CIVE 356/ L1-L4</t>
  </si>
  <si>
    <t>Yes</t>
  </si>
  <si>
    <r>
      <t xml:space="preserve">Add 4 additional labs which allows for more in-person time in lab. Due to COIVD-19, labs are divided into 3 groups to allow for social distance. As a result, each group is in the lab for less than an hour during the scheduled lab time. Adding additional lab sections will allow for more time in a lab. </t>
    </r>
    <r>
      <rPr>
        <b/>
        <sz val="11"/>
        <color rgb="FF000000"/>
        <rFont val="Calibri"/>
        <family val="2"/>
      </rPr>
      <t>This request is based on the understanding that the CEE department is also receiving 2 GTA (1.0 FTE) tuition waivers for the SP21 semester.</t>
    </r>
  </si>
  <si>
    <t>403/ L1</t>
  </si>
  <si>
    <t>133 students</t>
  </si>
  <si>
    <r>
      <t>This is our Senior Design course where teams of 6-8 students work on design projects. The practical, "hands-on" portion of the course is intensive in the spring semester requiring more time in the lab at the Engineering Research Center. Due to COVID-associated restrictions, a formal schedule will need to be put in place and closely monitored to maintain under 50% occupancy.  We are requesting 1 GTAs to support this schedule and monitoring program, and to assist the students with their projects so that the schedule can be maintained.</t>
    </r>
    <r>
      <rPr>
        <b/>
        <sz val="11"/>
        <color rgb="FF000000"/>
        <rFont val="Calibri"/>
        <family val="2"/>
      </rPr>
      <t xml:space="preserve"> This request is based on the understanding that the CEE department is also receiving 1 GTA (0.5 FTE) tuition waivers for the SP21 semester.</t>
    </r>
  </si>
  <si>
    <t>Civil &amp; Environmental Engineering</t>
  </si>
  <si>
    <t xml:space="preserve">YES </t>
  </si>
  <si>
    <t xml:space="preserve">NO </t>
  </si>
  <si>
    <t>Electrical &amp; Computer Engineering</t>
  </si>
  <si>
    <r>
      <t xml:space="preserve">As a response to the request by the University to have all 1st year courses available to students in a face to face (F2F) format for spring 2021, these funds and tuition allocations would provide resources to the department to hire assistants to produce a F2F format in our 1st year course ECE102. One TA (20hrs/wk), One Learning Assistant  (20hrs/wk).  </t>
    </r>
    <r>
      <rPr>
        <b/>
        <sz val="11"/>
        <color theme="1"/>
        <rFont val="Calibri"/>
        <family val="2"/>
      </rPr>
      <t>This request is based on the understanding that the ECE department is also receiving 1 GTA (0.5 FTE) tuition waivers for the SP21 semester.</t>
    </r>
  </si>
  <si>
    <r>
      <t xml:space="preserve">As a response to the request by the University to have all 1st year courses available to students in a face to face (F2F) format for spring 2021, these funds and tuition allocations would provide resources to the department to hire assistants to produce a F2F format in our 1st year course ECE103.  One TA (20hrs/wk).  </t>
    </r>
    <r>
      <rPr>
        <b/>
        <sz val="11"/>
        <color theme="1"/>
        <rFont val="Calibri"/>
        <family val="2"/>
      </rPr>
      <t>This request is based on the understanding that the ECE department is also receiving 1 GTA (0.5 FTE) tuition waivers for the SP21 semester.</t>
    </r>
  </si>
  <si>
    <t>200B/sections 1-12/0</t>
  </si>
  <si>
    <t>8 students per section</t>
  </si>
  <si>
    <t>This course has been split into a lecture component (MECH 200A, 2 credit hours) and a practical, hands-on component (MECH 200B, 1 credit hour). Due to COVID-19 restrictions, MECH 200B has been reduced to 8 students per section (down from 16 students per section).  Accordingly, we are running 19 sections of this course in FA20, with additional personnel support from the central administration. We will offer 12 sections of this course in SP22. We are requesting an additional GTA position to help support 5 of these expanded section offerings.  In addition, this GTA will help support expanded use spring semester hours of the EMEC facility for Senior Design projects (see MECH 486B below).</t>
  </si>
  <si>
    <t>105/sections 1-3</t>
  </si>
  <si>
    <t>75 students per section</t>
  </si>
  <si>
    <t>The course instructors will teach the course in a synchronous F2F and/or hybrid format, depending on classroom capacity availablitity to be assigned by the Registrar's Office. We are requesting funds to hire 9 Learning Assistants (LAs) to facilitate and supervise F2F in-class activities and exercises. The course has three sections, 3 LAs will be assigned to each section.</t>
  </si>
  <si>
    <t>486B/L01</t>
  </si>
  <si>
    <t>200 students</t>
  </si>
  <si>
    <t>Mechanical Engineering</t>
  </si>
  <si>
    <r>
      <t xml:space="preserve">MECH 498B is our capstone Senior Design course where teams of 6-8 students work on design projects. The practical, "hands-on" portion of the course is intensive in the spring semester requiring more time in the lab at the Engineering Research Center. Due to COVID-associated restrictions, a formal schedule will need to be put in place and closely monitored to maintain under 50% occupancy.  We are requesting 2 GTAs to support this schedule and monitoring program, and to assist the students with their projects so that th schedule can be maintained.   </t>
    </r>
    <r>
      <rPr>
        <b/>
        <sz val="11"/>
        <color theme="1"/>
        <rFont val="Calibri"/>
        <family val="2"/>
        <scheme val="minor"/>
      </rPr>
      <t>This request is based on the understanding that the ME department is also receiving 2 GTA (1.0 FTE) tuition waivers for the SP21 semester.</t>
    </r>
  </si>
  <si>
    <t>BIOM 300</t>
  </si>
  <si>
    <t>BIOM 486B-001</t>
  </si>
  <si>
    <t>Yes (undergraduate)</t>
  </si>
  <si>
    <t>School of Biomedical Engineeing</t>
  </si>
  <si>
    <r>
      <t xml:space="preserve">This is our problem based learning course that all BME junior students take. Requesting 2 extra GTAs for additional lab sections that will be offered in SP21 so we can maintain appropriate social distancing between the students as well as instructor/GTA. Note: The section costs includes stipend, fringe and DT, but does not inlucde graduate tuition, </t>
    </r>
    <r>
      <rPr>
        <b/>
        <sz val="11"/>
        <color theme="1"/>
        <rFont val="Calibri"/>
        <family val="2"/>
      </rPr>
      <t>we are requesting tuition waivers for 2 GTAs (1.0 FTE) from grad school.</t>
    </r>
  </si>
  <si>
    <r>
      <t xml:space="preserve">Having 1 more GTA has been very helpful in FA20 and it would be helpful if we had 2 more GTAs in the SP21 as well for senior design course. Due to social distancing requirements, the GTAs will be able to make sure students have access to help on campus in labs without need for long wait to get appointment with GTA, and also they are available to help students during thier in person lab time. The GTAs will also help with additional grading associated with online lecture content, and help facilitate online engagement. They will also help to  keep the lab stocked with cleaning/disinfecting supplies and COVID PPE. Note: The section costs includes stipend, fringe and DT, </t>
    </r>
    <r>
      <rPr>
        <b/>
        <sz val="11"/>
        <color rgb="FF000000"/>
        <rFont val="Calibri"/>
        <family val="2"/>
      </rPr>
      <t>we are requesting tuition waivers for 2 GTAs (1.0 FTE) from grad school.</t>
    </r>
  </si>
  <si>
    <r>
      <t xml:space="preserve">300 level junior courses are exremley challenging and additional TA support would support students during F2F and remote modules.  Addirtional support for these courses was provided by the college in the fall and it would be ideal to continue the same level of support for the spring. </t>
    </r>
    <r>
      <rPr>
        <b/>
        <sz val="11"/>
        <color theme="1"/>
        <rFont val="Calibri"/>
        <family val="2"/>
      </rPr>
      <t>This request is based on the understanding that the ECE department is also receiving 1 GTA (0.5 FTE) tuition waivers for the SP21 semester.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</si>
</sst>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6" formatCode="&quot;$&quot;#,##0_);[Red]\(&quot;$&quot;#,##0\)"/>
    <numFmt numFmtId="8" formatCode="&quot;$&quot;#,##0.00_);[Red]\(&quot;$&quot;#,##0.00\)"/>
    <numFmt numFmtId="44" formatCode="_(&quot;$&quot;* #,##0.00_);_(&quot;$&quot;* \(#,##0.00\);_(&quot;$&quot;* &quot;-&quot;??_);_(@_)"/>
  </numFmts>
  <fonts count="7" x14ac:knownFonts="1">
    <font>
      <sz val="11"/>
      <color theme="1"/>
      <name val="Calibri"/>
      <family val="2"/>
      <scheme val="minor"/>
    </font>
    <font>
      <sz val="11"/>
      <color theme="1"/>
      <name val="Calibri"/>
      <family val="2"/>
      <scheme val="minor"/>
    </font>
    <font>
      <b/>
      <sz val="11"/>
      <color theme="1"/>
      <name val="Calibri"/>
      <family val="2"/>
      <scheme val="minor"/>
    </font>
    <font>
      <sz val="11"/>
      <color theme="1"/>
      <name val="Calibri"/>
      <family val="2"/>
    </font>
    <font>
      <sz val="11"/>
      <color rgb="FF000000"/>
      <name val="Calibri"/>
      <family val="2"/>
    </font>
    <font>
      <b/>
      <sz val="11"/>
      <color rgb="FF000000"/>
      <name val="Calibri"/>
      <family val="2"/>
    </font>
    <font>
      <b/>
      <sz val="11"/>
      <color theme="1"/>
      <name val="Calibri"/>
      <family val="2"/>
    </font>
  </fonts>
  <fills count="3">
    <fill>
      <patternFill patternType="none"/>
    </fill>
    <fill>
      <patternFill patternType="gray125"/>
    </fill>
    <fill>
      <patternFill patternType="solid">
        <fgColor theme="6"/>
        <bgColor indexed="64"/>
      </patternFill>
    </fill>
  </fills>
  <borders count="24">
    <border>
      <left/>
      <right/>
      <top/>
      <bottom/>
      <diagonal/>
    </border>
    <border>
      <left style="thin">
        <color auto="1"/>
      </left>
      <right style="thin">
        <color auto="1"/>
      </right>
      <top style="thin">
        <color auto="1"/>
      </top>
      <bottom style="thin">
        <color auto="1"/>
      </bottom>
      <diagonal/>
    </border>
    <border>
      <left/>
      <right/>
      <top/>
      <bottom style="thin">
        <color indexed="64"/>
      </bottom>
      <diagonal/>
    </border>
    <border>
      <left/>
      <right/>
      <top/>
      <bottom style="double">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auto="1"/>
      </top>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top/>
      <bottom/>
      <diagonal/>
    </border>
    <border>
      <left/>
      <right style="thin">
        <color indexed="64"/>
      </right>
      <top/>
      <bottom/>
      <diagonal/>
    </border>
    <border>
      <left style="thin">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top style="thin">
        <color auto="1"/>
      </top>
      <bottom/>
      <diagonal/>
    </border>
    <border>
      <left/>
      <right style="thin">
        <color rgb="FF000000"/>
      </right>
      <top/>
      <bottom style="double">
        <color indexed="64"/>
      </bottom>
      <diagonal/>
    </border>
    <border>
      <left style="thin">
        <color rgb="FF000000"/>
      </left>
      <right style="thin">
        <color rgb="FF000000"/>
      </right>
      <top/>
      <bottom style="double">
        <color indexed="64"/>
      </bottom>
      <diagonal/>
    </border>
    <border>
      <left/>
      <right/>
      <top style="thin">
        <color indexed="64"/>
      </top>
      <bottom/>
      <diagonal/>
    </border>
  </borders>
  <cellStyleXfs count="3">
    <xf numFmtId="0" fontId="0" fillId="0" borderId="0"/>
    <xf numFmtId="44" fontId="1" fillId="0" borderId="0" applyFont="0" applyFill="0" applyBorder="0" applyAlignment="0" applyProtection="0"/>
    <xf numFmtId="9" fontId="1" fillId="0" borderId="0" applyFont="0" applyFill="0" applyBorder="0" applyAlignment="0" applyProtection="0"/>
  </cellStyleXfs>
  <cellXfs count="86">
    <xf numFmtId="0" fontId="0" fillId="0" borderId="0" xfId="0"/>
    <xf numFmtId="0" fontId="0" fillId="0" borderId="0" xfId="0" applyFont="1"/>
    <xf numFmtId="0" fontId="0" fillId="0" borderId="0" xfId="0" applyFont="1" applyBorder="1"/>
    <xf numFmtId="0" fontId="2" fillId="0" borderId="0" xfId="0" applyFont="1"/>
    <xf numFmtId="9" fontId="0" fillId="0" borderId="0" xfId="2" applyFont="1"/>
    <xf numFmtId="0" fontId="2" fillId="0" borderId="0" xfId="0" applyFont="1" applyBorder="1" applyAlignment="1"/>
    <xf numFmtId="0" fontId="2" fillId="0" borderId="3" xfId="0" applyFont="1" applyBorder="1"/>
    <xf numFmtId="0" fontId="0" fillId="0" borderId="0" xfId="0" applyFont="1"/>
    <xf numFmtId="0" fontId="2" fillId="0" borderId="0" xfId="0" applyFont="1" applyBorder="1" applyAlignment="1">
      <alignment vertical="center"/>
    </xf>
    <xf numFmtId="0" fontId="2" fillId="0" borderId="0" xfId="0" applyFont="1" applyBorder="1" applyAlignment="1">
      <alignment horizontal="left" vertical="center"/>
    </xf>
    <xf numFmtId="0" fontId="0" fillId="0" borderId="0" xfId="0" applyFont="1"/>
    <xf numFmtId="0" fontId="0" fillId="0" borderId="0" xfId="0" applyFont="1"/>
    <xf numFmtId="0" fontId="2" fillId="0" borderId="8" xfId="0" applyFont="1" applyBorder="1" applyAlignment="1">
      <alignment horizontal="center"/>
    </xf>
    <xf numFmtId="0" fontId="2" fillId="0" borderId="1" xfId="0" applyFont="1" applyBorder="1" applyAlignment="1">
      <alignment vertical="center"/>
    </xf>
    <xf numFmtId="0" fontId="2" fillId="0" borderId="19" xfId="0" applyFont="1" applyBorder="1" applyAlignment="1">
      <alignment vertical="center"/>
    </xf>
    <xf numFmtId="0" fontId="0" fillId="0" borderId="0" xfId="0" applyFont="1" applyFill="1" applyBorder="1"/>
    <xf numFmtId="0" fontId="2" fillId="2" borderId="11" xfId="0" applyFont="1" applyFill="1" applyBorder="1" applyAlignment="1">
      <alignment horizontal="center"/>
    </xf>
    <xf numFmtId="44" fontId="2" fillId="2" borderId="11" xfId="1" applyFont="1" applyFill="1" applyBorder="1" applyAlignment="1">
      <alignment horizontal="center"/>
    </xf>
    <xf numFmtId="0" fontId="0" fillId="0" borderId="1" xfId="0" applyFont="1" applyFill="1" applyBorder="1"/>
    <xf numFmtId="44" fontId="1" fillId="0" borderId="1" xfId="1" applyFont="1" applyFill="1" applyBorder="1" applyAlignment="1">
      <alignment horizontal="left"/>
    </xf>
    <xf numFmtId="0" fontId="2" fillId="2" borderId="20" xfId="0" applyFont="1" applyFill="1" applyBorder="1" applyAlignment="1">
      <alignment horizontal="left"/>
    </xf>
    <xf numFmtId="0" fontId="0" fillId="0" borderId="4" xfId="0" applyFont="1" applyFill="1" applyBorder="1"/>
    <xf numFmtId="0" fontId="2" fillId="0" borderId="0" xfId="0" applyFont="1" applyBorder="1"/>
    <xf numFmtId="0" fontId="0" fillId="0" borderId="9" xfId="0" applyFont="1" applyFill="1" applyBorder="1"/>
    <xf numFmtId="44" fontId="2" fillId="0" borderId="3" xfId="1" applyFont="1" applyBorder="1"/>
    <xf numFmtId="0" fontId="0" fillId="0" borderId="0" xfId="0" applyFont="1" applyBorder="1" applyAlignment="1">
      <alignment horizontal="left" vertical="center"/>
    </xf>
    <xf numFmtId="0" fontId="0" fillId="0" borderId="9" xfId="0" applyFont="1" applyBorder="1" applyAlignment="1">
      <alignment vertical="center"/>
    </xf>
    <xf numFmtId="0" fontId="0" fillId="0" borderId="5" xfId="0" applyFont="1" applyBorder="1" applyAlignment="1">
      <alignment vertical="center"/>
    </xf>
    <xf numFmtId="0" fontId="0" fillId="0" borderId="4" xfId="0" applyFont="1" applyBorder="1" applyAlignment="1">
      <alignment vertical="center"/>
    </xf>
    <xf numFmtId="0" fontId="2" fillId="0" borderId="21" xfId="0" applyFont="1" applyBorder="1"/>
    <xf numFmtId="0" fontId="2" fillId="0" borderId="22" xfId="0" applyFont="1" applyBorder="1"/>
    <xf numFmtId="44" fontId="2" fillId="0" borderId="21" xfId="1" applyFont="1" applyBorder="1"/>
    <xf numFmtId="44" fontId="2" fillId="0" borderId="23" xfId="1" applyFont="1" applyBorder="1" applyAlignment="1">
      <alignment vertical="center"/>
    </xf>
    <xf numFmtId="0" fontId="3" fillId="0" borderId="1" xfId="0" applyFont="1" applyBorder="1" applyAlignment="1">
      <alignment horizontal="left"/>
    </xf>
    <xf numFmtId="44" fontId="4" fillId="0" borderId="1" xfId="1" applyFont="1" applyFill="1" applyBorder="1" applyAlignment="1">
      <alignment horizontal="left"/>
    </xf>
    <xf numFmtId="0" fontId="3" fillId="0" borderId="1" xfId="0" applyFont="1" applyBorder="1" applyAlignment="1">
      <alignment horizontal="left" wrapText="1"/>
    </xf>
    <xf numFmtId="44" fontId="4" fillId="0" borderId="1" xfId="1" applyFont="1" applyFill="1" applyBorder="1" applyAlignment="1">
      <alignment horizontal="left" wrapText="1"/>
    </xf>
    <xf numFmtId="0" fontId="3" fillId="0" borderId="11" xfId="0" applyFont="1" applyBorder="1" applyAlignment="1">
      <alignment wrapText="1"/>
    </xf>
    <xf numFmtId="1" fontId="3" fillId="0" borderId="1" xfId="0" applyNumberFormat="1" applyFont="1" applyBorder="1" applyAlignment="1">
      <alignment horizontal="left" wrapText="1"/>
    </xf>
    <xf numFmtId="1" fontId="2" fillId="0" borderId="21" xfId="0" applyNumberFormat="1" applyFont="1" applyBorder="1" applyAlignment="1">
      <alignment horizontal="left"/>
    </xf>
    <xf numFmtId="6" fontId="4" fillId="0" borderId="1" xfId="1" applyNumberFormat="1" applyFont="1" applyFill="1" applyBorder="1" applyAlignment="1">
      <alignment horizontal="right" wrapText="1"/>
    </xf>
    <xf numFmtId="0" fontId="3" fillId="0" borderId="1" xfId="0" applyFont="1" applyBorder="1" applyAlignment="1">
      <alignment wrapText="1"/>
    </xf>
    <xf numFmtId="0" fontId="3" fillId="0" borderId="1" xfId="0" applyFont="1" applyBorder="1" applyAlignment="1">
      <alignment horizontal="center" wrapText="1"/>
    </xf>
    <xf numFmtId="0" fontId="3" fillId="0" borderId="1" xfId="0" applyFont="1" applyBorder="1" applyAlignment="1"/>
    <xf numFmtId="0" fontId="3" fillId="0" borderId="1" xfId="0" applyFont="1" applyBorder="1" applyAlignment="1">
      <alignment horizontal="center"/>
    </xf>
    <xf numFmtId="0" fontId="0" fillId="0" borderId="1" xfId="0" applyBorder="1" applyAlignment="1">
      <alignment horizontal="left"/>
    </xf>
    <xf numFmtId="0" fontId="0" fillId="0" borderId="1" xfId="0" applyBorder="1" applyAlignment="1">
      <alignment horizontal="left" wrapText="1"/>
    </xf>
    <xf numFmtId="0" fontId="3" fillId="0" borderId="1" xfId="0" applyFont="1" applyBorder="1" applyAlignment="1">
      <alignment vertical="center" wrapText="1"/>
    </xf>
    <xf numFmtId="0" fontId="4" fillId="0" borderId="0" xfId="0" applyFont="1" applyAlignment="1">
      <alignment vertical="center" wrapText="1"/>
    </xf>
    <xf numFmtId="44" fontId="2" fillId="0" borderId="1" xfId="0" applyNumberFormat="1" applyFont="1" applyBorder="1" applyAlignment="1">
      <alignment vertical="center"/>
    </xf>
    <xf numFmtId="0" fontId="0" fillId="0" borderId="0" xfId="0" applyFont="1" applyAlignment="1">
      <alignment horizontal="right"/>
    </xf>
    <xf numFmtId="44" fontId="2" fillId="2" borderId="11" xfId="1" applyFont="1" applyFill="1" applyBorder="1" applyAlignment="1">
      <alignment horizontal="right"/>
    </xf>
    <xf numFmtId="44" fontId="4" fillId="0" borderId="1" xfId="1" applyFont="1" applyFill="1" applyBorder="1" applyAlignment="1">
      <alignment horizontal="right" wrapText="1"/>
    </xf>
    <xf numFmtId="44" fontId="3" fillId="0" borderId="1" xfId="0" applyNumberFormat="1" applyFont="1" applyBorder="1" applyAlignment="1">
      <alignment horizontal="right" wrapText="1"/>
    </xf>
    <xf numFmtId="6" fontId="3" fillId="0" borderId="1" xfId="1" applyNumberFormat="1" applyFont="1" applyFill="1" applyBorder="1" applyAlignment="1">
      <alignment horizontal="right" wrapText="1"/>
    </xf>
    <xf numFmtId="44" fontId="1" fillId="0" borderId="1" xfId="1" applyFont="1" applyFill="1" applyBorder="1" applyAlignment="1">
      <alignment horizontal="right"/>
    </xf>
    <xf numFmtId="44" fontId="0" fillId="0" borderId="1" xfId="0" applyNumberFormat="1" applyFill="1" applyBorder="1" applyAlignment="1">
      <alignment horizontal="right"/>
    </xf>
    <xf numFmtId="8" fontId="3" fillId="0" borderId="0" xfId="0" applyNumberFormat="1" applyFont="1" applyAlignment="1">
      <alignment horizontal="right"/>
    </xf>
    <xf numFmtId="44" fontId="4" fillId="0" borderId="1" xfId="1" applyFont="1" applyFill="1" applyBorder="1" applyAlignment="1">
      <alignment horizontal="right"/>
    </xf>
    <xf numFmtId="6" fontId="2" fillId="0" borderId="3" xfId="1" applyNumberFormat="1" applyFont="1" applyBorder="1" applyAlignment="1">
      <alignment horizontal="right"/>
    </xf>
    <xf numFmtId="0" fontId="0" fillId="0" borderId="10" xfId="0" applyFont="1" applyBorder="1" applyAlignment="1">
      <alignment horizontal="left"/>
    </xf>
    <xf numFmtId="0" fontId="0" fillId="0" borderId="2" xfId="0" applyFont="1" applyBorder="1" applyAlignment="1">
      <alignment horizontal="left"/>
    </xf>
    <xf numFmtId="0" fontId="0" fillId="0" borderId="6" xfId="0" applyFont="1" applyBorder="1" applyAlignment="1">
      <alignment horizontal="left"/>
    </xf>
    <xf numFmtId="0" fontId="2" fillId="0" borderId="9" xfId="0" applyFont="1" applyBorder="1" applyAlignment="1">
      <alignment horizontal="center"/>
    </xf>
    <xf numFmtId="0" fontId="2" fillId="0" borderId="5"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left"/>
    </xf>
    <xf numFmtId="0" fontId="2" fillId="0" borderId="7" xfId="0" applyFont="1" applyBorder="1" applyAlignment="1">
      <alignment horizontal="left"/>
    </xf>
    <xf numFmtId="0" fontId="2" fillId="0" borderId="13" xfId="0" applyFont="1" applyBorder="1" applyAlignment="1">
      <alignment horizontal="left"/>
    </xf>
    <xf numFmtId="0" fontId="0" fillId="0" borderId="16" xfId="0" applyFont="1" applyBorder="1" applyAlignment="1">
      <alignment horizontal="left" vertical="center"/>
    </xf>
    <xf numFmtId="0" fontId="0" fillId="0" borderId="17" xfId="0" applyFont="1" applyBorder="1" applyAlignment="1">
      <alignment horizontal="left" vertical="center"/>
    </xf>
    <xf numFmtId="0" fontId="0" fillId="0" borderId="18" xfId="0" applyFont="1" applyBorder="1" applyAlignment="1">
      <alignment horizontal="left" vertical="center"/>
    </xf>
    <xf numFmtId="0" fontId="0" fillId="0" borderId="9" xfId="0" applyFont="1" applyBorder="1" applyAlignment="1">
      <alignment vertical="center"/>
    </xf>
    <xf numFmtId="0" fontId="0" fillId="0" borderId="5" xfId="0" applyFont="1" applyBorder="1" applyAlignment="1">
      <alignment vertical="center"/>
    </xf>
    <xf numFmtId="0" fontId="0" fillId="0" borderId="4" xfId="0" applyFont="1" applyBorder="1" applyAlignment="1">
      <alignment vertical="center"/>
    </xf>
    <xf numFmtId="0" fontId="0" fillId="0" borderId="23" xfId="0" applyFont="1" applyBorder="1" applyAlignment="1">
      <alignment vertical="center"/>
    </xf>
    <xf numFmtId="0" fontId="0" fillId="0" borderId="0" xfId="0" applyFont="1" applyBorder="1" applyAlignment="1">
      <alignment horizontal="left" vertical="center"/>
    </xf>
    <xf numFmtId="0" fontId="0" fillId="0" borderId="14" xfId="0" applyFont="1" applyBorder="1" applyAlignment="1">
      <alignment horizontal="left"/>
    </xf>
    <xf numFmtId="0" fontId="0" fillId="0" borderId="0" xfId="0" applyFont="1" applyBorder="1" applyAlignment="1">
      <alignment horizontal="left"/>
    </xf>
    <xf numFmtId="0" fontId="0" fillId="0" borderId="15" xfId="0" applyFont="1" applyBorder="1" applyAlignment="1">
      <alignment horizontal="left"/>
    </xf>
    <xf numFmtId="0" fontId="2" fillId="0" borderId="12" xfId="0" applyFont="1" applyBorder="1" applyAlignment="1">
      <alignment horizontal="center"/>
    </xf>
    <xf numFmtId="0" fontId="2" fillId="0" borderId="7" xfId="0" applyFont="1" applyBorder="1" applyAlignment="1">
      <alignment horizontal="center"/>
    </xf>
    <xf numFmtId="0" fontId="2" fillId="0" borderId="13" xfId="0" applyFont="1" applyBorder="1" applyAlignment="1">
      <alignment horizontal="center"/>
    </xf>
    <xf numFmtId="0" fontId="0" fillId="0" borderId="16" xfId="0" applyFont="1" applyBorder="1" applyAlignment="1">
      <alignment horizontal="left"/>
    </xf>
    <xf numFmtId="0" fontId="0" fillId="0" borderId="17" xfId="0" applyFont="1" applyBorder="1" applyAlignment="1">
      <alignment horizontal="left"/>
    </xf>
    <xf numFmtId="0" fontId="0" fillId="0" borderId="18" xfId="0" applyFont="1" applyBorder="1" applyAlignment="1">
      <alignment horizontal="left"/>
    </xf>
  </cellXfs>
  <cellStyles count="3">
    <cellStyle name="Currency" xfId="1" builtinId="4"/>
    <cellStyle name="Normal" xfId="0" builtinId="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Z28"/>
  <sheetViews>
    <sheetView tabSelected="1" zoomScale="120" zoomScaleNormal="120" workbookViewId="0">
      <selection activeCell="E4" sqref="E4"/>
    </sheetView>
  </sheetViews>
  <sheetFormatPr baseColWidth="10" defaultColWidth="8.83203125" defaultRowHeight="15" x14ac:dyDescent="0.2"/>
  <cols>
    <col min="1" max="1" width="2.1640625" style="1" customWidth="1"/>
    <col min="2" max="2" width="17.83203125" style="1" customWidth="1"/>
    <col min="3" max="3" width="24.1640625" style="1" customWidth="1"/>
    <col min="4" max="4" width="19.83203125" style="1" customWidth="1"/>
    <col min="5" max="5" width="13.83203125" style="1" customWidth="1"/>
    <col min="6" max="6" width="11.5" style="1" customWidth="1"/>
    <col min="7" max="7" width="18" style="1" customWidth="1"/>
    <col min="8" max="8" width="17.83203125" style="11" customWidth="1"/>
    <col min="9" max="9" width="13.83203125" style="1" customWidth="1"/>
    <col min="10" max="10" width="17.1640625" style="1" customWidth="1"/>
    <col min="11" max="11" width="22.1640625" style="50" customWidth="1"/>
    <col min="12" max="12" width="32.6640625" style="1" customWidth="1"/>
    <col min="13" max="13" width="25.83203125" style="1" customWidth="1"/>
    <col min="14" max="14" width="33.5" style="1" customWidth="1"/>
    <col min="15" max="78" width="8.83203125" style="2"/>
    <col min="79" max="16384" width="8.83203125" style="1"/>
  </cols>
  <sheetData>
    <row r="1" spans="1:78" s="10" customFormat="1" ht="16" thickBot="1" x14ac:dyDescent="0.25">
      <c r="A1" s="11"/>
      <c r="B1" s="66" t="s">
        <v>0</v>
      </c>
      <c r="C1" s="67"/>
      <c r="D1" s="68"/>
      <c r="E1" s="12" t="s">
        <v>1</v>
      </c>
      <c r="F1" s="11"/>
      <c r="G1" s="80" t="s">
        <v>2</v>
      </c>
      <c r="H1" s="81"/>
      <c r="I1" s="81"/>
      <c r="J1" s="81"/>
      <c r="K1" s="81"/>
      <c r="L1" s="82"/>
      <c r="M1" s="11"/>
      <c r="N1" s="11"/>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s="10" customFormat="1" ht="16" thickTop="1" x14ac:dyDescent="0.2">
      <c r="A2" s="11"/>
      <c r="B2" s="69" t="s">
        <v>21</v>
      </c>
      <c r="C2" s="70"/>
      <c r="D2" s="71"/>
      <c r="E2" s="14">
        <v>40</v>
      </c>
      <c r="F2" s="11"/>
      <c r="G2" s="83" t="s">
        <v>18</v>
      </c>
      <c r="H2" s="84"/>
      <c r="I2" s="84"/>
      <c r="J2" s="84"/>
      <c r="K2" s="84"/>
      <c r="L2" s="85"/>
      <c r="M2" s="11"/>
      <c r="N2" s="11"/>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row>
    <row r="3" spans="1:78" s="7" customFormat="1" x14ac:dyDescent="0.2">
      <c r="A3" s="11"/>
      <c r="B3" s="72" t="s">
        <v>22</v>
      </c>
      <c r="C3" s="73"/>
      <c r="D3" s="74"/>
      <c r="E3" s="13">
        <v>7</v>
      </c>
      <c r="F3" s="11"/>
      <c r="G3" s="77" t="s">
        <v>3</v>
      </c>
      <c r="H3" s="78"/>
      <c r="I3" s="78"/>
      <c r="J3" s="78"/>
      <c r="K3" s="78"/>
      <c r="L3" s="79"/>
      <c r="M3" s="11"/>
      <c r="N3" s="11"/>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row>
    <row r="4" spans="1:78" s="7" customFormat="1" x14ac:dyDescent="0.2">
      <c r="A4" s="11"/>
      <c r="B4" s="72" t="s">
        <v>23</v>
      </c>
      <c r="C4" s="73"/>
      <c r="D4" s="74"/>
      <c r="E4" s="13">
        <v>9</v>
      </c>
      <c r="F4" s="11"/>
      <c r="G4" s="77" t="s">
        <v>19</v>
      </c>
      <c r="H4" s="78"/>
      <c r="I4" s="78"/>
      <c r="J4" s="78"/>
      <c r="K4" s="78"/>
      <c r="L4" s="79"/>
      <c r="M4" s="11"/>
      <c r="N4" s="11"/>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row>
    <row r="5" spans="1:78" s="7" customFormat="1" x14ac:dyDescent="0.2">
      <c r="A5" s="11"/>
      <c r="B5" s="26" t="s">
        <v>24</v>
      </c>
      <c r="C5" s="27"/>
      <c r="D5" s="28"/>
      <c r="E5" s="49">
        <f>+K27</f>
        <v>196260.33750000002</v>
      </c>
      <c r="F5" s="11"/>
      <c r="G5" s="77" t="s">
        <v>20</v>
      </c>
      <c r="H5" s="78"/>
      <c r="I5" s="78"/>
      <c r="J5" s="78"/>
      <c r="K5" s="78"/>
      <c r="L5" s="79"/>
      <c r="M5" s="11"/>
      <c r="N5" s="11"/>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row>
    <row r="6" spans="1:78" s="7" customFormat="1" x14ac:dyDescent="0.2">
      <c r="A6" s="11"/>
      <c r="B6" s="75"/>
      <c r="C6" s="75"/>
      <c r="D6" s="75"/>
      <c r="E6" s="32"/>
      <c r="F6" s="11"/>
      <c r="G6" s="77" t="s">
        <v>4</v>
      </c>
      <c r="H6" s="78"/>
      <c r="I6" s="78"/>
      <c r="J6" s="78"/>
      <c r="K6" s="78"/>
      <c r="L6" s="79"/>
      <c r="M6" s="11"/>
      <c r="N6" s="11"/>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row>
    <row r="7" spans="1:78" x14ac:dyDescent="0.2">
      <c r="A7" s="11"/>
      <c r="B7" s="76"/>
      <c r="C7" s="76"/>
      <c r="D7" s="76"/>
      <c r="E7" s="8"/>
      <c r="F7" s="11"/>
      <c r="G7" s="60" t="s">
        <v>5</v>
      </c>
      <c r="H7" s="61"/>
      <c r="I7" s="61"/>
      <c r="J7" s="61"/>
      <c r="K7" s="61"/>
      <c r="L7" s="62"/>
      <c r="M7" s="11"/>
      <c r="N7" s="11"/>
    </row>
    <row r="8" spans="1:78" s="11" customFormat="1" x14ac:dyDescent="0.2">
      <c r="K8" s="50"/>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row>
    <row r="9" spans="1:78" x14ac:dyDescent="0.2">
      <c r="A9" s="2"/>
      <c r="B9" s="9"/>
      <c r="C9" s="25"/>
      <c r="D9" s="25"/>
      <c r="E9" s="8"/>
      <c r="F9" s="11"/>
      <c r="G9" s="11"/>
      <c r="I9" s="11"/>
      <c r="J9" s="11"/>
      <c r="L9" s="11"/>
      <c r="M9" s="11"/>
      <c r="N9" s="11"/>
    </row>
    <row r="10" spans="1:78" x14ac:dyDescent="0.2">
      <c r="A10" s="11"/>
      <c r="B10" s="9" t="s">
        <v>25</v>
      </c>
      <c r="C10" s="11"/>
      <c r="D10" s="11"/>
      <c r="E10" s="11"/>
      <c r="F10" s="11"/>
      <c r="G10" s="63" t="s">
        <v>6</v>
      </c>
      <c r="H10" s="64"/>
      <c r="I10" s="64"/>
      <c r="J10" s="64"/>
      <c r="K10" s="64"/>
      <c r="L10" s="65"/>
      <c r="M10" s="5"/>
      <c r="N10" s="11"/>
    </row>
    <row r="11" spans="1:78" x14ac:dyDescent="0.2">
      <c r="A11" s="11"/>
      <c r="B11" s="16" t="s">
        <v>7</v>
      </c>
      <c r="C11" s="16" t="s">
        <v>8</v>
      </c>
      <c r="D11" s="16" t="s">
        <v>9</v>
      </c>
      <c r="E11" s="16" t="s">
        <v>10</v>
      </c>
      <c r="F11" s="16" t="s">
        <v>11</v>
      </c>
      <c r="G11" s="17" t="s">
        <v>12</v>
      </c>
      <c r="H11" s="17" t="s">
        <v>13</v>
      </c>
      <c r="I11" s="17" t="s">
        <v>14</v>
      </c>
      <c r="J11" s="17" t="s">
        <v>15</v>
      </c>
      <c r="K11" s="51" t="s">
        <v>16</v>
      </c>
      <c r="L11" s="20" t="s">
        <v>17</v>
      </c>
      <c r="M11" s="11"/>
      <c r="N11" s="2"/>
      <c r="BZ11" s="11"/>
    </row>
    <row r="12" spans="1:78" s="18" customFormat="1" ht="160" x14ac:dyDescent="0.2">
      <c r="A12" s="23"/>
      <c r="B12" s="35" t="s">
        <v>26</v>
      </c>
      <c r="C12" s="35" t="s">
        <v>27</v>
      </c>
      <c r="D12" s="35" t="s">
        <v>28</v>
      </c>
      <c r="E12" s="35" t="s">
        <v>29</v>
      </c>
      <c r="F12" s="38">
        <v>210</v>
      </c>
      <c r="G12" s="35" t="s">
        <v>30</v>
      </c>
      <c r="H12" s="36" t="s">
        <v>30</v>
      </c>
      <c r="I12" s="36" t="s">
        <v>31</v>
      </c>
      <c r="J12" s="36" t="s">
        <v>30</v>
      </c>
      <c r="K12" s="40">
        <v>1000</v>
      </c>
      <c r="L12" s="35" t="s">
        <v>32</v>
      </c>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21"/>
    </row>
    <row r="13" spans="1:78" s="18" customFormat="1" ht="304" x14ac:dyDescent="0.2">
      <c r="A13" s="23"/>
      <c r="B13" s="35" t="s">
        <v>33</v>
      </c>
      <c r="C13" s="35" t="s">
        <v>34</v>
      </c>
      <c r="D13" s="35" t="s">
        <v>35</v>
      </c>
      <c r="E13" s="35">
        <v>2</v>
      </c>
      <c r="F13" s="35">
        <v>180</v>
      </c>
      <c r="G13" s="35" t="s">
        <v>36</v>
      </c>
      <c r="H13" s="36" t="s">
        <v>37</v>
      </c>
      <c r="I13" s="36" t="s">
        <v>37</v>
      </c>
      <c r="J13" s="36" t="s">
        <v>36</v>
      </c>
      <c r="K13" s="52">
        <f>2*4.5*2300*1.095</f>
        <v>22666.5</v>
      </c>
      <c r="L13" s="37" t="s">
        <v>38</v>
      </c>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c r="AM13" s="15"/>
      <c r="AN13" s="15"/>
      <c r="AO13" s="15"/>
      <c r="AP13" s="15"/>
      <c r="AQ13" s="15"/>
      <c r="AR13" s="15"/>
      <c r="AS13" s="15"/>
      <c r="AT13" s="15"/>
      <c r="AU13" s="15"/>
      <c r="AV13" s="15"/>
      <c r="AW13" s="15"/>
      <c r="AX13" s="15"/>
      <c r="AY13" s="15"/>
      <c r="AZ13" s="15"/>
      <c r="BA13" s="15"/>
      <c r="BB13" s="15"/>
      <c r="BC13" s="15"/>
      <c r="BD13" s="15"/>
      <c r="BE13" s="15"/>
      <c r="BF13" s="15"/>
      <c r="BG13" s="15"/>
      <c r="BH13" s="15"/>
      <c r="BI13" s="15"/>
      <c r="BJ13" s="15"/>
      <c r="BK13" s="15"/>
      <c r="BL13" s="15"/>
      <c r="BM13" s="15"/>
      <c r="BN13" s="15"/>
      <c r="BO13" s="15"/>
      <c r="BP13" s="15"/>
      <c r="BQ13" s="15"/>
      <c r="BR13" s="15"/>
      <c r="BS13" s="15"/>
      <c r="BT13" s="15"/>
      <c r="BU13" s="15"/>
      <c r="BV13" s="15"/>
      <c r="BW13" s="15"/>
      <c r="BX13" s="15"/>
      <c r="BY13" s="21"/>
    </row>
    <row r="14" spans="1:78" s="18" customFormat="1" ht="192" x14ac:dyDescent="0.2">
      <c r="A14" s="23"/>
      <c r="B14" s="41" t="s">
        <v>49</v>
      </c>
      <c r="C14" s="41" t="s">
        <v>39</v>
      </c>
      <c r="D14" s="41" t="s">
        <v>40</v>
      </c>
      <c r="E14" s="42">
        <v>1</v>
      </c>
      <c r="F14" s="42">
        <v>72</v>
      </c>
      <c r="G14" s="42" t="s">
        <v>41</v>
      </c>
      <c r="H14" s="42" t="s">
        <v>30</v>
      </c>
      <c r="I14" s="42" t="s">
        <v>30</v>
      </c>
      <c r="J14" s="42" t="s">
        <v>30</v>
      </c>
      <c r="K14" s="53">
        <v>13673.8125</v>
      </c>
      <c r="L14" s="41" t="s">
        <v>42</v>
      </c>
      <c r="M14" s="15"/>
      <c r="N14" s="15"/>
      <c r="O14" s="15"/>
      <c r="P14" s="15"/>
      <c r="Q14" s="15"/>
      <c r="R14" s="15"/>
      <c r="S14" s="15"/>
      <c r="T14" s="15"/>
      <c r="U14" s="15"/>
      <c r="V14" s="15"/>
      <c r="W14" s="15"/>
      <c r="X14" s="15"/>
      <c r="Y14" s="15"/>
      <c r="Z14" s="15"/>
      <c r="AA14" s="15"/>
      <c r="AB14" s="15"/>
      <c r="AC14" s="15"/>
      <c r="AD14" s="15"/>
      <c r="AE14" s="15"/>
      <c r="AF14" s="15"/>
      <c r="AG14" s="15"/>
      <c r="AH14" s="15"/>
      <c r="AI14" s="15"/>
      <c r="AJ14" s="15"/>
      <c r="AK14" s="15"/>
      <c r="AL14" s="15"/>
      <c r="AM14" s="15"/>
      <c r="AN14" s="15"/>
      <c r="AO14" s="15"/>
      <c r="AP14" s="15"/>
      <c r="AQ14" s="15"/>
      <c r="AR14" s="15"/>
      <c r="AS14" s="15"/>
      <c r="AT14" s="15"/>
      <c r="AU14" s="15"/>
      <c r="AV14" s="15"/>
      <c r="AW14" s="15"/>
      <c r="AX14" s="15"/>
      <c r="AY14" s="15"/>
      <c r="AZ14" s="15"/>
      <c r="BA14" s="15"/>
      <c r="BB14" s="15"/>
      <c r="BC14" s="15"/>
      <c r="BD14" s="15"/>
      <c r="BE14" s="15"/>
      <c r="BF14" s="15"/>
      <c r="BG14" s="15"/>
      <c r="BH14" s="15"/>
      <c r="BI14" s="15"/>
      <c r="BJ14" s="15"/>
      <c r="BK14" s="15"/>
      <c r="BL14" s="15"/>
      <c r="BM14" s="15"/>
      <c r="BN14" s="15"/>
      <c r="BO14" s="15"/>
      <c r="BP14" s="15"/>
      <c r="BQ14" s="15"/>
      <c r="BR14" s="15"/>
      <c r="BS14" s="15"/>
      <c r="BT14" s="15"/>
      <c r="BU14" s="15"/>
      <c r="BV14" s="15"/>
      <c r="BW14" s="15"/>
      <c r="BX14" s="15"/>
      <c r="BY14" s="21"/>
    </row>
    <row r="15" spans="1:78" s="18" customFormat="1" ht="192" x14ac:dyDescent="0.2">
      <c r="A15" s="23"/>
      <c r="B15" s="41" t="s">
        <v>49</v>
      </c>
      <c r="C15" s="41" t="s">
        <v>43</v>
      </c>
      <c r="D15" s="41" t="s">
        <v>40</v>
      </c>
      <c r="E15" s="42">
        <v>1</v>
      </c>
      <c r="F15" s="42">
        <v>72</v>
      </c>
      <c r="G15" s="42" t="s">
        <v>41</v>
      </c>
      <c r="H15" s="42" t="s">
        <v>30</v>
      </c>
      <c r="I15" s="42" t="s">
        <v>30</v>
      </c>
      <c r="J15" s="42" t="s">
        <v>44</v>
      </c>
      <c r="K15" s="53">
        <v>18231.75</v>
      </c>
      <c r="L15" s="41" t="s">
        <v>45</v>
      </c>
      <c r="M15" s="15"/>
      <c r="N15" s="15"/>
      <c r="O15" s="15"/>
      <c r="P15" s="15"/>
      <c r="Q15" s="15"/>
      <c r="R15" s="15"/>
      <c r="S15" s="15"/>
      <c r="T15" s="15"/>
      <c r="U15" s="15"/>
      <c r="V15" s="15"/>
      <c r="W15" s="15"/>
      <c r="X15" s="15"/>
      <c r="Y15" s="15"/>
      <c r="Z15" s="15"/>
      <c r="AA15" s="15"/>
      <c r="AB15" s="15"/>
      <c r="AC15" s="15"/>
      <c r="AD15" s="15"/>
      <c r="AE15" s="15"/>
      <c r="AF15" s="15"/>
      <c r="AG15" s="15"/>
      <c r="AH15" s="15"/>
      <c r="AI15" s="15"/>
      <c r="AJ15" s="15"/>
      <c r="AK15" s="15"/>
      <c r="AL15" s="15"/>
      <c r="AM15" s="15"/>
      <c r="AN15" s="15"/>
      <c r="AO15" s="15"/>
      <c r="AP15" s="15"/>
      <c r="AQ15" s="15"/>
      <c r="AR15" s="15"/>
      <c r="AS15" s="15"/>
      <c r="AT15" s="15"/>
      <c r="AU15" s="15"/>
      <c r="AV15" s="15"/>
      <c r="AW15" s="15"/>
      <c r="AX15" s="15"/>
      <c r="AY15" s="15"/>
      <c r="AZ15" s="15"/>
      <c r="BA15" s="15"/>
      <c r="BB15" s="15"/>
      <c r="BC15" s="15"/>
      <c r="BD15" s="15"/>
      <c r="BE15" s="15"/>
      <c r="BF15" s="15"/>
      <c r="BG15" s="15"/>
      <c r="BH15" s="15"/>
      <c r="BI15" s="15"/>
      <c r="BJ15" s="15"/>
      <c r="BK15" s="15"/>
      <c r="BL15" s="15"/>
      <c r="BM15" s="15"/>
      <c r="BN15" s="15"/>
      <c r="BO15" s="15"/>
      <c r="BP15" s="15"/>
      <c r="BQ15" s="15"/>
      <c r="BR15" s="15"/>
      <c r="BS15" s="15"/>
      <c r="BT15" s="15"/>
      <c r="BU15" s="15"/>
      <c r="BV15" s="15"/>
      <c r="BW15" s="15"/>
      <c r="BX15" s="15"/>
      <c r="BY15" s="21"/>
    </row>
    <row r="16" spans="1:78" s="15" customFormat="1" ht="288" x14ac:dyDescent="0.2">
      <c r="B16" s="41" t="s">
        <v>49</v>
      </c>
      <c r="C16" s="43" t="s">
        <v>46</v>
      </c>
      <c r="D16" s="43" t="s">
        <v>47</v>
      </c>
      <c r="E16" s="44">
        <v>3</v>
      </c>
      <c r="F16" s="44">
        <v>399</v>
      </c>
      <c r="G16" s="42" t="s">
        <v>36</v>
      </c>
      <c r="H16" s="44" t="s">
        <v>30</v>
      </c>
      <c r="I16" s="44" t="s">
        <v>30</v>
      </c>
      <c r="J16" s="44" t="s">
        <v>44</v>
      </c>
      <c r="K16" s="53">
        <v>9115.875</v>
      </c>
      <c r="L16" s="41" t="s">
        <v>48</v>
      </c>
    </row>
    <row r="17" spans="1:78" s="15" customFormat="1" ht="208" x14ac:dyDescent="0.2">
      <c r="B17" s="35" t="s">
        <v>52</v>
      </c>
      <c r="C17" s="35">
        <v>102</v>
      </c>
      <c r="D17" s="35">
        <v>84</v>
      </c>
      <c r="E17" s="35">
        <v>4</v>
      </c>
      <c r="F17" s="35">
        <v>250</v>
      </c>
      <c r="G17" s="35" t="s">
        <v>37</v>
      </c>
      <c r="H17" s="36" t="s">
        <v>37</v>
      </c>
      <c r="I17" s="36" t="s">
        <v>36</v>
      </c>
      <c r="J17" s="36" t="s">
        <v>37</v>
      </c>
      <c r="K17" s="54">
        <v>13325</v>
      </c>
      <c r="L17" s="35" t="s">
        <v>53</v>
      </c>
    </row>
    <row r="18" spans="1:78" s="15" customFormat="1" ht="192" x14ac:dyDescent="0.2">
      <c r="B18" s="35" t="s">
        <v>52</v>
      </c>
      <c r="C18" s="35">
        <v>103</v>
      </c>
      <c r="D18" s="35">
        <v>80</v>
      </c>
      <c r="E18" s="35">
        <v>3</v>
      </c>
      <c r="F18" s="35">
        <v>175</v>
      </c>
      <c r="G18" s="35" t="s">
        <v>37</v>
      </c>
      <c r="H18" s="36" t="s">
        <v>37</v>
      </c>
      <c r="I18" s="36" t="s">
        <v>50</v>
      </c>
      <c r="J18" s="36" t="s">
        <v>51</v>
      </c>
      <c r="K18" s="54">
        <v>8325</v>
      </c>
      <c r="L18" s="42" t="s">
        <v>54</v>
      </c>
    </row>
    <row r="19" spans="1:78" s="15" customFormat="1" ht="169" customHeight="1" x14ac:dyDescent="0.2">
      <c r="B19" s="35" t="s">
        <v>52</v>
      </c>
      <c r="C19" s="35">
        <v>312</v>
      </c>
      <c r="D19" s="35">
        <v>90</v>
      </c>
      <c r="E19" s="35">
        <v>3</v>
      </c>
      <c r="F19" s="35">
        <v>200</v>
      </c>
      <c r="G19" s="35" t="s">
        <v>37</v>
      </c>
      <c r="H19" s="36" t="s">
        <v>37</v>
      </c>
      <c r="I19" s="36" t="s">
        <v>37</v>
      </c>
      <c r="J19" s="36" t="s">
        <v>51</v>
      </c>
      <c r="K19" s="54">
        <v>8325</v>
      </c>
      <c r="L19" s="35" t="s">
        <v>71</v>
      </c>
    </row>
    <row r="20" spans="1:78" s="15" customFormat="1" ht="176" x14ac:dyDescent="0.2">
      <c r="B20" s="35" t="s">
        <v>52</v>
      </c>
      <c r="C20" s="35">
        <v>332</v>
      </c>
      <c r="D20" s="35">
        <v>90</v>
      </c>
      <c r="E20" s="35">
        <v>4</v>
      </c>
      <c r="F20" s="35">
        <v>250</v>
      </c>
      <c r="G20" s="35" t="s">
        <v>37</v>
      </c>
      <c r="H20" s="36" t="s">
        <v>37</v>
      </c>
      <c r="I20" s="36" t="s">
        <v>37</v>
      </c>
      <c r="J20" s="36" t="s">
        <v>51</v>
      </c>
      <c r="K20" s="54">
        <v>8325</v>
      </c>
      <c r="L20" s="35" t="s">
        <v>71</v>
      </c>
    </row>
    <row r="21" spans="1:78" s="15" customFormat="1" ht="176" x14ac:dyDescent="0.2">
      <c r="B21" s="35" t="s">
        <v>52</v>
      </c>
      <c r="C21" s="35">
        <v>342</v>
      </c>
      <c r="D21" s="35">
        <v>90</v>
      </c>
      <c r="E21" s="35">
        <v>3</v>
      </c>
      <c r="F21" s="35">
        <v>200</v>
      </c>
      <c r="G21" s="35" t="s">
        <v>37</v>
      </c>
      <c r="H21" s="36" t="s">
        <v>37</v>
      </c>
      <c r="I21" s="36" t="s">
        <v>37</v>
      </c>
      <c r="J21" s="36" t="s">
        <v>37</v>
      </c>
      <c r="K21" s="54">
        <v>8325</v>
      </c>
      <c r="L21" s="35" t="s">
        <v>71</v>
      </c>
    </row>
    <row r="22" spans="1:78" s="15" customFormat="1" ht="277" customHeight="1" x14ac:dyDescent="0.2">
      <c r="B22" s="45" t="s">
        <v>63</v>
      </c>
      <c r="C22" s="45" t="s">
        <v>55</v>
      </c>
      <c r="D22" s="45" t="s">
        <v>56</v>
      </c>
      <c r="E22" s="45">
        <v>1</v>
      </c>
      <c r="F22" s="45">
        <v>96</v>
      </c>
      <c r="G22" s="45" t="s">
        <v>36</v>
      </c>
      <c r="H22" s="19" t="s">
        <v>37</v>
      </c>
      <c r="I22" s="19" t="s">
        <v>37</v>
      </c>
      <c r="J22" s="19" t="s">
        <v>36</v>
      </c>
      <c r="K22" s="55">
        <v>9855</v>
      </c>
      <c r="L22" s="46" t="s">
        <v>57</v>
      </c>
    </row>
    <row r="23" spans="1:78" ht="161" customHeight="1" x14ac:dyDescent="0.2">
      <c r="A23" s="11"/>
      <c r="B23" s="45" t="s">
        <v>63</v>
      </c>
      <c r="C23" s="45" t="s">
        <v>58</v>
      </c>
      <c r="D23" s="45" t="s">
        <v>59</v>
      </c>
      <c r="E23" s="45">
        <v>3</v>
      </c>
      <c r="F23" s="45">
        <v>775</v>
      </c>
      <c r="G23" s="45" t="s">
        <v>37</v>
      </c>
      <c r="H23" s="19" t="s">
        <v>37</v>
      </c>
      <c r="I23" s="19" t="s">
        <v>36</v>
      </c>
      <c r="J23" s="19" t="s">
        <v>37</v>
      </c>
      <c r="K23" s="55">
        <v>8100</v>
      </c>
      <c r="L23" s="46" t="s">
        <v>60</v>
      </c>
      <c r="M23" s="11"/>
      <c r="N23" s="2"/>
      <c r="BZ23" s="11"/>
    </row>
    <row r="24" spans="1:78" s="3" customFormat="1" ht="265" customHeight="1" x14ac:dyDescent="0.2">
      <c r="B24" s="45" t="s">
        <v>63</v>
      </c>
      <c r="C24" s="45" t="s">
        <v>61</v>
      </c>
      <c r="D24" s="45" t="s">
        <v>62</v>
      </c>
      <c r="E24" s="45">
        <v>4</v>
      </c>
      <c r="F24" s="45">
        <v>800</v>
      </c>
      <c r="G24" s="45" t="s">
        <v>36</v>
      </c>
      <c r="H24" s="45" t="s">
        <v>37</v>
      </c>
      <c r="I24" s="45" t="s">
        <v>37</v>
      </c>
      <c r="J24" s="45" t="s">
        <v>36</v>
      </c>
      <c r="K24" s="56">
        <v>19710</v>
      </c>
      <c r="L24" s="46" t="s">
        <v>64</v>
      </c>
      <c r="N24" s="22"/>
      <c r="O24" s="22"/>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c r="BA24" s="22"/>
      <c r="BB24" s="22"/>
      <c r="BC24" s="22"/>
      <c r="BD24" s="22"/>
      <c r="BE24" s="22"/>
      <c r="BF24" s="22"/>
      <c r="BG24" s="22"/>
      <c r="BH24" s="22"/>
      <c r="BI24" s="22"/>
      <c r="BJ24" s="22"/>
      <c r="BK24" s="22"/>
      <c r="BL24" s="22"/>
      <c r="BM24" s="22"/>
      <c r="BN24" s="22"/>
      <c r="BO24" s="22"/>
      <c r="BP24" s="22"/>
      <c r="BQ24" s="22"/>
      <c r="BR24" s="22"/>
      <c r="BS24" s="22"/>
      <c r="BT24" s="22"/>
      <c r="BU24" s="22"/>
      <c r="BV24" s="22"/>
      <c r="BW24" s="22"/>
      <c r="BX24" s="22"/>
      <c r="BY24" s="22"/>
    </row>
    <row r="25" spans="1:78" ht="176" x14ac:dyDescent="0.2">
      <c r="A25" s="11"/>
      <c r="B25" s="35" t="s">
        <v>68</v>
      </c>
      <c r="C25" s="33" t="s">
        <v>65</v>
      </c>
      <c r="D25" s="33">
        <v>64</v>
      </c>
      <c r="E25" s="33">
        <v>4</v>
      </c>
      <c r="F25" s="33">
        <v>256</v>
      </c>
      <c r="G25" s="33" t="s">
        <v>30</v>
      </c>
      <c r="H25" s="34" t="s">
        <v>30</v>
      </c>
      <c r="I25" s="34" t="s">
        <v>30</v>
      </c>
      <c r="J25" s="34" t="s">
        <v>30</v>
      </c>
      <c r="K25" s="57">
        <v>23641.200000000001</v>
      </c>
      <c r="L25" s="47" t="s">
        <v>69</v>
      </c>
      <c r="M25" s="11"/>
      <c r="N25" s="11"/>
    </row>
    <row r="26" spans="1:78" ht="320" x14ac:dyDescent="0.2">
      <c r="B26" s="35" t="s">
        <v>68</v>
      </c>
      <c r="C26" s="33" t="s">
        <v>66</v>
      </c>
      <c r="D26" s="33">
        <v>64</v>
      </c>
      <c r="E26" s="33">
        <v>4</v>
      </c>
      <c r="F26" s="33">
        <v>256</v>
      </c>
      <c r="G26" s="33" t="s">
        <v>30</v>
      </c>
      <c r="H26" s="34" t="s">
        <v>30</v>
      </c>
      <c r="I26" s="34" t="s">
        <v>30</v>
      </c>
      <c r="J26" s="34" t="s">
        <v>67</v>
      </c>
      <c r="K26" s="58">
        <v>23641.200000000001</v>
      </c>
      <c r="L26" s="48" t="s">
        <v>70</v>
      </c>
    </row>
    <row r="27" spans="1:78" ht="16" customHeight="1" thickBot="1" x14ac:dyDescent="0.25">
      <c r="B27" s="30"/>
      <c r="C27" s="29"/>
      <c r="D27" s="29"/>
      <c r="E27" s="6"/>
      <c r="F27" s="39">
        <f>SUM(F12:F26)</f>
        <v>4191</v>
      </c>
      <c r="G27" s="6"/>
      <c r="H27" s="24"/>
      <c r="I27" s="24"/>
      <c r="J27" s="31"/>
      <c r="K27" s="59">
        <f>SUM(K12:K26)</f>
        <v>196260.33750000002</v>
      </c>
      <c r="L27" s="29"/>
    </row>
    <row r="28" spans="1:78" ht="16" thickTop="1" x14ac:dyDescent="0.2">
      <c r="B28" s="11"/>
      <c r="C28" s="11"/>
      <c r="D28" s="11"/>
      <c r="E28" s="11"/>
      <c r="F28" s="11"/>
      <c r="G28" s="4"/>
      <c r="H28" s="4"/>
      <c r="I28" s="11"/>
      <c r="J28" s="11"/>
      <c r="L28" s="11"/>
    </row>
  </sheetData>
  <mergeCells count="14">
    <mergeCell ref="G7:L7"/>
    <mergeCell ref="G10:L10"/>
    <mergeCell ref="B1:D1"/>
    <mergeCell ref="B2:D2"/>
    <mergeCell ref="B3:D3"/>
    <mergeCell ref="B6:D6"/>
    <mergeCell ref="B7:D7"/>
    <mergeCell ref="B4:D4"/>
    <mergeCell ref="G4:L4"/>
    <mergeCell ref="G5:L5"/>
    <mergeCell ref="G6:L6"/>
    <mergeCell ref="G1:L1"/>
    <mergeCell ref="G2:L2"/>
    <mergeCell ref="G3:L3"/>
  </mergeCells>
  <pageMargins left="0.25" right="0.25" top="0.25" bottom="0.25" header="0.3" footer="0.3"/>
  <pageSetup orientation="landscape" horizontalDpi="4294967293"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7FA3E918DBAF6248B26C717A27C8D2E3" ma:contentTypeVersion="12" ma:contentTypeDescription="Create a new document." ma:contentTypeScope="" ma:versionID="b96bd292e1172401a955be8ad2dadb8c">
  <xsd:schema xmlns:xsd="http://www.w3.org/2001/XMLSchema" xmlns:xs="http://www.w3.org/2001/XMLSchema" xmlns:p="http://schemas.microsoft.com/office/2006/metadata/properties" xmlns:ns3="660d0c25-c50e-4059-ad27-725ff3196766" xmlns:ns4="289108d3-b991-46d7-aaa7-a7450468dd31" targetNamespace="http://schemas.microsoft.com/office/2006/metadata/properties" ma:root="true" ma:fieldsID="e1fa4a2aaf882d8e6c058ca7a5f15062" ns3:_="" ns4:_="">
    <xsd:import namespace="660d0c25-c50e-4059-ad27-725ff3196766"/>
    <xsd:import namespace="289108d3-b991-46d7-aaa7-a7450468dd31"/>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4:SharedWithUsers" minOccurs="0"/>
                <xsd:element ref="ns4:SharedWithDetails" minOccurs="0"/>
                <xsd:element ref="ns4:SharingHintHas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60d0c25-c50e-4059-ad27-725ff319676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89108d3-b991-46d7-aaa7-a7450468dd31"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element name="SharingHintHash" ma:index="19"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EAD5855-16A7-4DD1-AE8D-15AFC0BFF710}">
  <ds:schemaRefs>
    <ds:schemaRef ds:uri="http://schemas.microsoft.com/sharepoint/v3/contenttype/forms"/>
  </ds:schemaRefs>
</ds:datastoreItem>
</file>

<file path=customXml/itemProps2.xml><?xml version="1.0" encoding="utf-8"?>
<ds:datastoreItem xmlns:ds="http://schemas.openxmlformats.org/officeDocument/2006/customXml" ds:itemID="{BBA1CC44-F37E-46F1-8E2F-6547175E35B9}">
  <ds:schemaRefs>
    <ds:schemaRef ds:uri="http://www.w3.org/XML/1998/namespace"/>
    <ds:schemaRef ds:uri="289108d3-b991-46d7-aaa7-a7450468dd31"/>
    <ds:schemaRef ds:uri="http://purl.org/dc/dcmitype/"/>
    <ds:schemaRef ds:uri="http://schemas.microsoft.com/office/2006/metadata/properties"/>
    <ds:schemaRef ds:uri="http://schemas.microsoft.com/office/infopath/2007/PartnerControls"/>
    <ds:schemaRef ds:uri="http://schemas.microsoft.com/office/2006/documentManagement/types"/>
    <ds:schemaRef ds:uri="660d0c25-c50e-4059-ad27-725ff3196766"/>
    <ds:schemaRef ds:uri="http://schemas.openxmlformats.org/package/2006/metadata/core-properties"/>
    <ds:schemaRef ds:uri="http://purl.org/dc/terms/"/>
    <ds:schemaRef ds:uri="http://purl.org/dc/elements/1.1/"/>
  </ds:schemaRefs>
</ds:datastoreItem>
</file>

<file path=customXml/itemProps3.xml><?xml version="1.0" encoding="utf-8"?>
<ds:datastoreItem xmlns:ds="http://schemas.openxmlformats.org/officeDocument/2006/customXml" ds:itemID="{B4696149-326D-4120-9A35-62CCDA977AE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60d0c25-c50e-4059-ad27-725ff3196766"/>
    <ds:schemaRef ds:uri="289108d3-b991-46d7-aaa7-a7450468dd3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Fall 2020</vt:lpstr>
    </vt:vector>
  </TitlesOfParts>
  <Manager/>
  <Company>Colorado State University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Mravinec,Kristin</dc:creator>
  <cp:keywords/>
  <dc:description/>
  <cp:lastModifiedBy>McLean,David</cp:lastModifiedBy>
  <cp:revision/>
  <dcterms:created xsi:type="dcterms:W3CDTF">2020-06-12T22:05:59Z</dcterms:created>
  <dcterms:modified xsi:type="dcterms:W3CDTF">2020-10-09T16:28:48Z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0x0101007FA3E918DBAF6248B26C717A27C8D2E3</vt:lpwstr>
  </property>
</Properties>
</file>